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556" windowHeight="13080" activeTab="1"/>
  </bookViews>
  <sheets>
    <sheet name="Übersicht" sheetId="2" r:id="rId1"/>
    <sheet name="1IB" sheetId="3" r:id="rId2"/>
    <sheet name="2TW" sheetId="4" r:id="rId3"/>
    <sheet name="3VA" sheetId="5" r:id="rId4"/>
  </sheets>
  <calcPr calcId="145621"/>
</workbook>
</file>

<file path=xl/calcChain.xml><?xml version="1.0" encoding="utf-8"?>
<calcChain xmlns="http://schemas.openxmlformats.org/spreadsheetml/2006/main">
  <c r="G20" i="5" l="1"/>
  <c r="D11" i="5" l="1"/>
  <c r="I29" i="5" l="1"/>
  <c r="I28" i="5"/>
  <c r="I27" i="5"/>
  <c r="I26" i="5"/>
  <c r="I30" i="5" s="1"/>
  <c r="G23" i="5"/>
  <c r="I23" i="5" s="1"/>
  <c r="E22" i="5"/>
  <c r="E20" i="5"/>
  <c r="F19" i="5"/>
  <c r="G19" i="5" s="1"/>
  <c r="I19" i="5" s="1"/>
  <c r="E19" i="5"/>
  <c r="F18" i="5"/>
  <c r="G18" i="5" s="1"/>
  <c r="I18" i="5" s="1"/>
  <c r="E18" i="5"/>
  <c r="F17" i="5"/>
  <c r="G17" i="5" s="1"/>
  <c r="I17" i="5" s="1"/>
  <c r="E17" i="5"/>
  <c r="F16" i="5"/>
  <c r="G16" i="5" s="1"/>
  <c r="I16" i="5" s="1"/>
  <c r="E16" i="5"/>
  <c r="F15" i="5"/>
  <c r="G15" i="5" s="1"/>
  <c r="I15" i="5" s="1"/>
  <c r="E15" i="5"/>
  <c r="F14" i="5"/>
  <c r="G14" i="5" s="1"/>
  <c r="I14" i="5" s="1"/>
  <c r="E14" i="5"/>
  <c r="G13" i="5"/>
  <c r="E13" i="5"/>
  <c r="F12" i="5"/>
  <c r="G12" i="5" s="1"/>
  <c r="I12" i="5" s="1"/>
  <c r="I21" i="5" s="1"/>
  <c r="E12" i="5"/>
  <c r="I34" i="5" l="1"/>
  <c r="I31" i="5"/>
  <c r="I32" i="5" s="1"/>
  <c r="I33" i="5" s="1"/>
  <c r="H9" i="2" s="1"/>
  <c r="F11" i="5"/>
  <c r="G11" i="5" s="1"/>
  <c r="I13" i="4"/>
  <c r="F13" i="4"/>
  <c r="F12" i="3"/>
  <c r="G22" i="5" l="1"/>
  <c r="I22" i="5"/>
  <c r="I25" i="4" l="1"/>
  <c r="I24" i="4"/>
  <c r="I23" i="4"/>
  <c r="I22" i="4"/>
  <c r="E19" i="4"/>
  <c r="F17" i="4"/>
  <c r="G17" i="4" s="1"/>
  <c r="I17" i="4" s="1"/>
  <c r="E17" i="4"/>
  <c r="F16" i="4"/>
  <c r="G16" i="4" s="1"/>
  <c r="I16" i="4" s="1"/>
  <c r="E16" i="4"/>
  <c r="F15" i="4"/>
  <c r="G15" i="4" s="1"/>
  <c r="I15" i="4" s="1"/>
  <c r="E15" i="4"/>
  <c r="F14" i="4"/>
  <c r="G14" i="4" s="1"/>
  <c r="I14" i="4" s="1"/>
  <c r="E14" i="4"/>
  <c r="G13" i="4"/>
  <c r="E13" i="4"/>
  <c r="G12" i="4"/>
  <c r="E12" i="4"/>
  <c r="F11" i="4" l="1"/>
  <c r="G11" i="4" s="1"/>
  <c r="G19" i="4" s="1"/>
  <c r="I26" i="4"/>
  <c r="I18" i="4"/>
  <c r="I27" i="3"/>
  <c r="I28" i="3"/>
  <c r="I29" i="3"/>
  <c r="I26" i="3"/>
  <c r="I30" i="4" l="1"/>
  <c r="I27" i="4"/>
  <c r="I28" i="4" s="1"/>
  <c r="I29" i="4" s="1"/>
  <c r="H8" i="2" s="1"/>
  <c r="I19" i="4"/>
  <c r="I30" i="3"/>
  <c r="G23" i="3"/>
  <c r="I23" i="3" s="1"/>
  <c r="F19" i="3"/>
  <c r="F18" i="3"/>
  <c r="F17" i="3"/>
  <c r="F16" i="3"/>
  <c r="F15" i="3"/>
  <c r="F14" i="3"/>
  <c r="E13" i="3"/>
  <c r="F11" i="3" l="1"/>
  <c r="G11" i="3" s="1"/>
  <c r="G22" i="3" s="1"/>
  <c r="G13" i="3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G12" i="3"/>
  <c r="I12" i="3" s="1"/>
  <c r="E14" i="3"/>
  <c r="E15" i="3"/>
  <c r="E16" i="3"/>
  <c r="E17" i="3"/>
  <c r="E18" i="3"/>
  <c r="E19" i="3"/>
  <c r="E20" i="3"/>
  <c r="E22" i="3"/>
  <c r="E12" i="3"/>
  <c r="I34" i="3" l="1"/>
  <c r="I21" i="3"/>
  <c r="I31" i="3" s="1"/>
  <c r="I32" i="3" s="1"/>
  <c r="I33" i="3" s="1"/>
  <c r="H7" i="2" s="1"/>
  <c r="H10" i="2" s="1"/>
  <c r="I22" i="3"/>
</calcChain>
</file>

<file path=xl/comments1.xml><?xml version="1.0" encoding="utf-8"?>
<comments xmlns="http://schemas.openxmlformats.org/spreadsheetml/2006/main">
  <authors>
    <author>dhe</author>
  </authors>
  <commentList>
    <comment ref="D13" authorId="0">
      <text>
        <r>
          <rPr>
            <b/>
            <sz val="11"/>
            <color indexed="81"/>
            <rFont val="Tahoma"/>
            <family val="2"/>
          </rPr>
          <t>dhe:</t>
        </r>
        <r>
          <rPr>
            <sz val="11"/>
            <color indexed="81"/>
            <rFont val="Tahoma"/>
            <family val="2"/>
          </rPr>
          <t xml:space="preserve">
Reduziert von 20 % auf 10 % gem. § 43 Abs. 2 HOAI
</t>
        </r>
      </text>
    </comment>
  </commentList>
</comments>
</file>

<file path=xl/comments2.xml><?xml version="1.0" encoding="utf-8"?>
<comments xmlns="http://schemas.openxmlformats.org/spreadsheetml/2006/main">
  <authors>
    <author>dhe</author>
  </authors>
  <commentList>
    <comment ref="F12" authorId="0">
      <text>
        <r>
          <rPr>
            <b/>
            <sz val="11"/>
            <color indexed="81"/>
            <rFont val="Tahoma"/>
            <family val="2"/>
          </rPr>
          <t>dhe:</t>
        </r>
        <r>
          <rPr>
            <sz val="11"/>
            <color indexed="81"/>
            <rFont val="Tahoma"/>
            <family val="2"/>
          </rPr>
          <t xml:space="preserve">
gem. § 51 Abs. 5 HOAI in den Grundleistungen der Objektplanung Ingenieurbau enthalten.</t>
        </r>
      </text>
    </comment>
  </commentList>
</comments>
</file>

<file path=xl/sharedStrings.xml><?xml version="1.0" encoding="utf-8"?>
<sst xmlns="http://schemas.openxmlformats.org/spreadsheetml/2006/main" count="217" uniqueCount="86">
  <si>
    <t>Legende:</t>
  </si>
  <si>
    <t>Vorgabe des AG gem. AST</t>
  </si>
  <si>
    <t>Vorgabe des AG (Teilleistungen gem. AST)</t>
  </si>
  <si>
    <t xml:space="preserve">Basis-honorarsatz </t>
  </si>
  <si>
    <t>fest</t>
  </si>
  <si>
    <t>optional</t>
  </si>
  <si>
    <t>Umbau- und Modernisierungszuschlag gem. § 44 Abs. 6 HOAI max. 33 %</t>
  </si>
  <si>
    <t>HZ: III</t>
  </si>
  <si>
    <t>Prozent-sätze</t>
  </si>
  <si>
    <t>nach HOAI § 44</t>
  </si>
  <si>
    <r>
      <t xml:space="preserve">LP 1  </t>
    </r>
    <r>
      <rPr>
        <sz val="10"/>
        <rFont val="Arial"/>
        <family val="2"/>
      </rPr>
      <t>(Grundlagenermittlung)</t>
    </r>
  </si>
  <si>
    <r>
      <t xml:space="preserve">LP 2  </t>
    </r>
    <r>
      <rPr>
        <sz val="10"/>
        <rFont val="Arial"/>
        <family val="2"/>
      </rPr>
      <t>(Vorplanung)</t>
    </r>
  </si>
  <si>
    <r>
      <t xml:space="preserve">LP 3  </t>
    </r>
    <r>
      <rPr>
        <sz val="10"/>
        <rFont val="Arial"/>
        <family val="2"/>
      </rPr>
      <t>(Entwurfsplanung)</t>
    </r>
  </si>
  <si>
    <r>
      <t xml:space="preserve">LP 4  </t>
    </r>
    <r>
      <rPr>
        <sz val="10"/>
        <rFont val="Arial"/>
        <family val="2"/>
      </rPr>
      <t>(Genehmigungsplanung)</t>
    </r>
  </si>
  <si>
    <r>
      <t xml:space="preserve">LP 5  </t>
    </r>
    <r>
      <rPr>
        <sz val="10"/>
        <rFont val="Arial"/>
        <family val="2"/>
      </rPr>
      <t>(Ausführungsplanung)</t>
    </r>
  </si>
  <si>
    <r>
      <t xml:space="preserve">LP 6  </t>
    </r>
    <r>
      <rPr>
        <sz val="10"/>
        <rFont val="Arial"/>
        <family val="2"/>
      </rPr>
      <t>(Vorbereitung der Vergabe)</t>
    </r>
  </si>
  <si>
    <r>
      <t xml:space="preserve">LP 7  </t>
    </r>
    <r>
      <rPr>
        <sz val="10"/>
        <rFont val="Arial"/>
        <family val="2"/>
      </rPr>
      <t>(Mitwirkung bei der Vergabe)</t>
    </r>
  </si>
  <si>
    <r>
      <t xml:space="preserve">LP 8  </t>
    </r>
    <r>
      <rPr>
        <sz val="10"/>
        <rFont val="Arial"/>
        <family val="2"/>
      </rPr>
      <t>(Objektüberwachung - Bauüberwachung und Dokumentation)</t>
    </r>
  </si>
  <si>
    <r>
      <t xml:space="preserve">LP 9  </t>
    </r>
    <r>
      <rPr>
        <sz val="10"/>
        <rFont val="Arial"/>
        <family val="2"/>
      </rPr>
      <t>(Objektbetreuung)</t>
    </r>
  </si>
  <si>
    <t>Stunden</t>
  </si>
  <si>
    <t>Stundensatz</t>
  </si>
  <si>
    <t>prozentuale Zu-/Ab-schläge des AN auf den Basishonorar-ansatz des AG</t>
  </si>
  <si>
    <t>Inhaber</t>
  </si>
  <si>
    <t>Projektleiter</t>
  </si>
  <si>
    <t>Projektingenieur</t>
  </si>
  <si>
    <t>technische Mitarbeiter</t>
  </si>
  <si>
    <t>MWSt (zz. 19 %)</t>
  </si>
  <si>
    <t>Angebotsübersicht zu den Leistungen gem. Aufgabenstellung und Leistungsbeschreibung</t>
  </si>
  <si>
    <t>Angebotssumme (brutto)</t>
  </si>
  <si>
    <t xml:space="preserve">Anteiliger Basis-honorarsatz </t>
  </si>
  <si>
    <t>Grundleistungen und Besondere Leistungen gem. LB inkl. aller Nebenkosten</t>
  </si>
  <si>
    <t>Honorarangebot Bieter</t>
  </si>
  <si>
    <t>Bieter:</t>
  </si>
  <si>
    <t>Firmenname</t>
  </si>
  <si>
    <t>Adresse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</si>
  <si>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</si>
  <si>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</si>
  <si>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</si>
  <si>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</si>
  <si>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</si>
  <si>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</si>
  <si>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</si>
  <si>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</si>
  <si>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</si>
  <si>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</si>
  <si>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</si>
  <si>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</si>
  <si>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</si>
  <si>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</si>
  <si>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</si>
  <si>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Einträge sowie Zu- oder Abschläge (-) des AN in %</t>
  </si>
  <si>
    <t>Zusätzliche Leistungen auf gesonderte Anforderung als Zeithonorar</t>
  </si>
  <si>
    <t>Anrechenbaren Kosten gem. § 42 HOAI 2021:</t>
  </si>
  <si>
    <t xml:space="preserve">Zeithonorar </t>
  </si>
  <si>
    <t>liegt vor</t>
  </si>
  <si>
    <t>Anrechenbaren Kosten gem. § 50 HOAI 2021:</t>
  </si>
  <si>
    <t>nach HOAI § 52</t>
  </si>
  <si>
    <t>Grundleistungen und Besondere Leistungen inkl. aller Nebenkosten</t>
  </si>
  <si>
    <t>Angebotssumme Objektplanung (Grundleistungen und Besondere Leistungen gem. LuB10554):</t>
  </si>
  <si>
    <r>
      <rPr>
        <b/>
        <sz val="12"/>
        <rFont val="Arial"/>
        <family val="2"/>
      </rPr>
      <t>Örtliche Bauüberwachung</t>
    </r>
    <r>
      <rPr>
        <sz val="12"/>
        <rFont val="Arial"/>
        <family val="2"/>
      </rPr>
      <t xml:space="preserve"> gem. B8.05 LuB10554 als </t>
    </r>
    <r>
      <rPr>
        <b/>
        <sz val="12"/>
        <color rgb="FFFF0000"/>
        <rFont val="Arial"/>
        <family val="2"/>
      </rPr>
      <t>Prozentsatz der anrechenbaren Kosten</t>
    </r>
    <r>
      <rPr>
        <b/>
        <sz val="12"/>
        <rFont val="Arial"/>
        <family val="2"/>
      </rPr>
      <t xml:space="preserve"> </t>
    </r>
    <r>
      <rPr>
        <b/>
        <sz val="12"/>
        <color theme="1"/>
        <rFont val="Arial"/>
        <family val="2"/>
      </rPr>
      <t>optional</t>
    </r>
  </si>
  <si>
    <t>davon optional (netto):</t>
  </si>
  <si>
    <t>Angebotssumme Objektplanung (Grundleistungen und Besondere Leistungen gem. LuB10558):</t>
  </si>
  <si>
    <t>Umbau- und Modernisierungszuschlag gem. § 42 Abs. 6 HOAI max. 50 %</t>
  </si>
  <si>
    <t>nach HOAI § 48</t>
  </si>
  <si>
    <t>Angebotssumme Objektplanung (Grundleistungen und Besondere Leistungen gem. LuB10556):</t>
  </si>
  <si>
    <t>Umbau- und Modernisierungszuschlag gem. § 48 Abs. 6 HOAI max. 33 %</t>
  </si>
  <si>
    <t>Anrechenbaren Kosten gem. § 46 HOAI 2021:</t>
  </si>
  <si>
    <r>
      <rPr>
        <b/>
        <sz val="12"/>
        <rFont val="Arial"/>
        <family val="2"/>
      </rPr>
      <t>Örtliche Bauüberwachung</t>
    </r>
    <r>
      <rPr>
        <sz val="12"/>
        <rFont val="Arial"/>
        <family val="2"/>
      </rPr>
      <t xml:space="preserve"> gem. B8.04 LuB10556 als </t>
    </r>
    <r>
      <rPr>
        <b/>
        <sz val="12"/>
        <color rgb="FFFF0000"/>
        <rFont val="Arial"/>
        <family val="2"/>
      </rPr>
      <t>Prozentsatz der anrechenbaren Kosten</t>
    </r>
    <r>
      <rPr>
        <b/>
        <sz val="12"/>
        <rFont val="Arial"/>
        <family val="2"/>
      </rPr>
      <t xml:space="preserve"> </t>
    </r>
    <r>
      <rPr>
        <b/>
        <sz val="12"/>
        <color theme="1"/>
        <rFont val="Arial"/>
        <family val="2"/>
      </rPr>
      <t>optional</t>
    </r>
  </si>
  <si>
    <t>Preisblatt zu Nr. 1:</t>
  </si>
  <si>
    <t>Preisblatt zu Nr. 2:</t>
  </si>
  <si>
    <t>Preisblatt zu Nr. 3:</t>
  </si>
  <si>
    <t>Angebotssumme gesamt:</t>
  </si>
  <si>
    <t>Planungsleistungen "Ersatzneubau Brücke Gadewitz über die Anlagen der DB InfraGO AG, Strecke Riesa-Chemnitz"</t>
  </si>
  <si>
    <t>Vergabenummer VgV-K-05/25</t>
  </si>
  <si>
    <t>Landratsamt Mittelsachsen, Abteilung Straßen</t>
  </si>
  <si>
    <t>Fachplanung Tragwerksplanung Ersatzneubau Brücke Gadewitz</t>
  </si>
  <si>
    <t>Objektplanung Verkehrsanlagen Ersatzneubau Brücke Gadewitz</t>
  </si>
  <si>
    <t>1. Objektplanung Ingenieurbauwerk Ersatzneubau Brücke Gadewitz § 43 HOAI</t>
  </si>
  <si>
    <t>Angebotssumme Objektplanung Ingenieurbauwerk Ersatzneubau Brücke Gadewitz (netto):</t>
  </si>
  <si>
    <t>Angebotssumme Objektplanung Ingenieurbauwerk Ersatzneubau Brücke Gadewitz (brutto):</t>
  </si>
  <si>
    <t>2. Fachplanung Tragwerksplanung Ersatzneubau Brücke Gadewitz § 51 HOAI</t>
  </si>
  <si>
    <t>3. Objektplanung Verkehrsanlagen Ersatzneubau Brücke Gadewitz § 47 HOAI</t>
  </si>
  <si>
    <t>Angebotssumme Objektplanung Verkehrsanlagen Ersatzneubau Brücke Gadewitz (netto):</t>
  </si>
  <si>
    <t>Angebotssumme Objektplanung Verkehrsanlagen Ersatzneubau Brücke Gadewitz (brutto):</t>
  </si>
  <si>
    <t>Angebotssumme Zeithonorar zusätzliche  Leistungen:</t>
  </si>
  <si>
    <t>Objektplanung Ingenieurbauwerk Ersatzneubau Brücke Gadewitz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</si>
</sst>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\ %"/>
    <numFmt numFmtId="166" formatCode="0.00\ %"/>
    <numFmt numFmtId="167" formatCode="#,##0.00\ [$€-407];\-#,##0.00\ [$€-407]"/>
    <numFmt numFmtId="168" formatCode="0\ &quot;Std.&quot;"/>
    <numFmt numFmtId="169" formatCode="0.00\ &quot;€/Std.&quot;"/>
  </numFmts>
  <fonts count="20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sz val="11"/>
      <color indexed="81"/>
      <name val="Tahoma"/>
      <family val="2"/>
    </font>
    <font>
      <sz val="12"/>
      <color theme="1" tint="4.9989318521683403E-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1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9" fontId="5" fillId="0" borderId="0" xfId="0" applyNumberFormat="1" applyFont="1"/>
    <xf numFmtId="44" fontId="9" fillId="0" borderId="0" xfId="3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 shrinkToFit="1"/>
    </xf>
    <xf numFmtId="164" fontId="9" fillId="0" borderId="3" xfId="2" applyNumberFormat="1" applyFont="1" applyFill="1" applyBorder="1" applyAlignment="1">
      <alignment vertical="center"/>
    </xf>
    <xf numFmtId="9" fontId="5" fillId="4" borderId="3" xfId="2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64" fontId="9" fillId="2" borderId="3" xfId="2" applyNumberFormat="1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0" xfId="0" applyFont="1"/>
    <xf numFmtId="166" fontId="5" fillId="0" borderId="3" xfId="2" applyNumberFormat="1" applyFont="1" applyFill="1" applyBorder="1" applyAlignment="1">
      <alignment vertical="center"/>
    </xf>
    <xf numFmtId="166" fontId="5" fillId="2" borderId="3" xfId="2" applyNumberFormat="1" applyFont="1" applyFill="1" applyBorder="1" applyAlignment="1">
      <alignment vertical="center"/>
    </xf>
    <xf numFmtId="166" fontId="6" fillId="2" borderId="3" xfId="2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44" fontId="7" fillId="0" borderId="0" xfId="0" applyNumberFormat="1" applyFont="1" applyAlignment="1">
      <alignment vertical="center"/>
    </xf>
    <xf numFmtId="166" fontId="9" fillId="6" borderId="3" xfId="2" applyNumberFormat="1" applyFont="1" applyFill="1" applyBorder="1" applyAlignment="1" applyProtection="1">
      <alignment vertical="center"/>
      <protection locked="0"/>
    </xf>
    <xf numFmtId="49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4" fontId="9" fillId="0" borderId="0" xfId="2" applyNumberFormat="1" applyFont="1" applyFill="1" applyBorder="1" applyAlignment="1">
      <alignment vertical="center"/>
    </xf>
    <xf numFmtId="44" fontId="11" fillId="0" borderId="0" xfId="3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44" fontId="9" fillId="0" borderId="3" xfId="3" applyFont="1" applyFill="1" applyBorder="1" applyAlignment="1">
      <alignment horizontal="right" vertical="center"/>
    </xf>
    <xf numFmtId="49" fontId="9" fillId="0" borderId="10" xfId="0" applyNumberFormat="1" applyFont="1" applyBorder="1" applyAlignment="1">
      <alignment horizontal="center" vertical="center"/>
    </xf>
    <xf numFmtId="164" fontId="9" fillId="2" borderId="5" xfId="2" applyNumberFormat="1" applyFont="1" applyFill="1" applyBorder="1" applyAlignment="1">
      <alignment vertical="center"/>
    </xf>
    <xf numFmtId="49" fontId="9" fillId="0" borderId="11" xfId="0" applyNumberFormat="1" applyFont="1" applyBorder="1" applyAlignment="1">
      <alignment horizontal="center" vertical="center"/>
    </xf>
    <xf numFmtId="166" fontId="6" fillId="2" borderId="14" xfId="0" applyNumberFormat="1" applyFont="1" applyFill="1" applyBorder="1" applyAlignment="1">
      <alignment vertical="center"/>
    </xf>
    <xf numFmtId="167" fontId="9" fillId="2" borderId="4" xfId="2" applyNumberFormat="1" applyFont="1" applyFill="1" applyBorder="1" applyAlignment="1">
      <alignment vertical="center"/>
    </xf>
    <xf numFmtId="10" fontId="5" fillId="0" borderId="14" xfId="0" applyNumberFormat="1" applyFont="1" applyFill="1" applyBorder="1" applyAlignment="1">
      <alignment vertical="center"/>
    </xf>
    <xf numFmtId="7" fontId="9" fillId="0" borderId="14" xfId="3" applyNumberFormat="1" applyFont="1" applyFill="1" applyBorder="1" applyAlignment="1">
      <alignment horizontal="right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right"/>
    </xf>
    <xf numFmtId="44" fontId="7" fillId="0" borderId="7" xfId="0" applyNumberFormat="1" applyFont="1" applyBorder="1" applyAlignment="1">
      <alignment horizontal="center"/>
    </xf>
    <xf numFmtId="0" fontId="16" fillId="0" borderId="0" xfId="0" applyFont="1"/>
    <xf numFmtId="0" fontId="11" fillId="2" borderId="4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 applyProtection="1">
      <alignment vertical="center"/>
      <protection locked="0"/>
    </xf>
    <xf numFmtId="42" fontId="11" fillId="2" borderId="17" xfId="1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/>
    <xf numFmtId="0" fontId="4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8" fontId="9" fillId="2" borderId="3" xfId="0" applyNumberFormat="1" applyFont="1" applyFill="1" applyBorder="1" applyAlignment="1">
      <alignment horizontal="right" vertical="center" wrapText="1"/>
    </xf>
    <xf numFmtId="10" fontId="7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166" fontId="15" fillId="2" borderId="22" xfId="0" applyNumberFormat="1" applyFont="1" applyFill="1" applyBorder="1" applyAlignment="1">
      <alignment vertical="center"/>
    </xf>
    <xf numFmtId="164" fontId="9" fillId="2" borderId="22" xfId="2" applyNumberFormat="1" applyFont="1" applyFill="1" applyBorder="1" applyAlignment="1">
      <alignment vertical="center"/>
    </xf>
    <xf numFmtId="10" fontId="5" fillId="6" borderId="22" xfId="0" applyNumberFormat="1" applyFont="1" applyFill="1" applyBorder="1" applyAlignment="1" applyProtection="1">
      <alignment vertical="center"/>
      <protection locked="0"/>
    </xf>
    <xf numFmtId="44" fontId="11" fillId="0" borderId="3" xfId="3" applyFont="1" applyFill="1" applyBorder="1" applyAlignment="1">
      <alignment horizontal="right" vertical="center"/>
    </xf>
    <xf numFmtId="7" fontId="9" fillId="0" borderId="3" xfId="3" applyNumberFormat="1" applyFont="1" applyFill="1" applyBorder="1" applyAlignment="1">
      <alignment horizontal="right" vertical="center"/>
    </xf>
    <xf numFmtId="7" fontId="11" fillId="0" borderId="3" xfId="3" applyNumberFormat="1" applyFont="1" applyFill="1" applyBorder="1" applyAlignment="1">
      <alignment horizontal="right" vertical="center"/>
    </xf>
    <xf numFmtId="44" fontId="7" fillId="0" borderId="3" xfId="0" applyNumberFormat="1" applyFont="1" applyBorder="1" applyAlignment="1">
      <alignment vertical="center"/>
    </xf>
    <xf numFmtId="44" fontId="3" fillId="0" borderId="3" xfId="0" applyNumberFormat="1" applyFont="1" applyBorder="1" applyAlignment="1">
      <alignment vertical="center"/>
    </xf>
    <xf numFmtId="0" fontId="3" fillId="0" borderId="0" xfId="0" applyFont="1"/>
    <xf numFmtId="0" fontId="16" fillId="0" borderId="23" xfId="0" applyFont="1" applyBorder="1"/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 shrinkToFit="1"/>
    </xf>
    <xf numFmtId="0" fontId="2" fillId="0" borderId="0" xfId="0" applyFont="1"/>
    <xf numFmtId="0" fontId="2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vertical="center"/>
    </xf>
    <xf numFmtId="164" fontId="2" fillId="2" borderId="3" xfId="2" applyNumberFormat="1" applyFont="1" applyFill="1" applyBorder="1" applyAlignment="1">
      <alignment vertical="center"/>
    </xf>
    <xf numFmtId="164" fontId="2" fillId="0" borderId="3" xfId="2" applyNumberFormat="1" applyFont="1" applyFill="1" applyBorder="1" applyAlignment="1">
      <alignment vertical="center"/>
    </xf>
    <xf numFmtId="165" fontId="2" fillId="0" borderId="5" xfId="2" applyNumberFormat="1" applyFont="1" applyFill="1" applyBorder="1" applyAlignment="1">
      <alignment vertical="center"/>
    </xf>
    <xf numFmtId="164" fontId="2" fillId="0" borderId="5" xfId="2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center"/>
    </xf>
    <xf numFmtId="165" fontId="2" fillId="0" borderId="4" xfId="2" applyNumberFormat="1" applyFont="1" applyFill="1" applyBorder="1" applyAlignment="1">
      <alignment vertical="center"/>
    </xf>
    <xf numFmtId="164" fontId="2" fillId="0" borderId="14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4" fontId="2" fillId="0" borderId="3" xfId="0" applyNumberFormat="1" applyFont="1" applyBorder="1" applyAlignment="1">
      <alignment vertical="center"/>
    </xf>
    <xf numFmtId="166" fontId="2" fillId="2" borderId="3" xfId="2" applyNumberFormat="1" applyFont="1" applyFill="1" applyBorder="1" applyAlignment="1">
      <alignment vertical="center"/>
    </xf>
    <xf numFmtId="7" fontId="7" fillId="0" borderId="3" xfId="0" applyNumberFormat="1" applyFont="1" applyBorder="1" applyAlignment="1">
      <alignment vertical="center"/>
    </xf>
    <xf numFmtId="7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9" fontId="9" fillId="6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166" fontId="6" fillId="2" borderId="5" xfId="2" applyNumberFormat="1" applyFont="1" applyFill="1" applyBorder="1" applyAlignment="1">
      <alignment vertical="center"/>
    </xf>
    <xf numFmtId="0" fontId="3" fillId="6" borderId="22" xfId="0" applyFont="1" applyFill="1" applyBorder="1" applyAlignment="1" applyProtection="1">
      <alignment horizontal="left"/>
      <protection locked="0"/>
    </xf>
    <xf numFmtId="0" fontId="9" fillId="6" borderId="0" xfId="0" applyFont="1" applyFill="1" applyAlignment="1">
      <alignment horizontal="center"/>
    </xf>
    <xf numFmtId="0" fontId="9" fillId="0" borderId="24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9" xfId="0" applyFont="1" applyBorder="1" applyAlignment="1">
      <alignment horizont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5">
    <cellStyle name="Euro" xfId="3"/>
    <cellStyle name="Prozent" xfId="2" builtinId="5"/>
    <cellStyle name="Prozent 2" xfId="4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H10" sqref="H10"/>
    </sheetView>
  </sheetViews>
  <sheetFormatPr baseColWidth="10" defaultRowHeight="13.2" x14ac:dyDescent="0.25"/>
  <cols>
    <col min="1" max="1" width="22.44140625" customWidth="1"/>
    <col min="8" max="8" width="32.109375" customWidth="1"/>
  </cols>
  <sheetData>
    <row r="1" spans="1:11" ht="15" x14ac:dyDescent="0.25">
      <c r="A1" s="101" t="s">
        <v>74</v>
      </c>
    </row>
    <row r="2" spans="1:11" ht="15" x14ac:dyDescent="0.25">
      <c r="A2" s="101" t="s">
        <v>73</v>
      </c>
    </row>
    <row r="3" spans="1:11" ht="15.6" x14ac:dyDescent="0.3">
      <c r="A3" s="21" t="s">
        <v>72</v>
      </c>
    </row>
    <row r="4" spans="1:11" ht="15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6" x14ac:dyDescent="0.3">
      <c r="A5" s="21" t="s">
        <v>27</v>
      </c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15.6" x14ac:dyDescent="0.3">
      <c r="A6" s="73"/>
      <c r="B6" s="73"/>
      <c r="C6" s="73"/>
      <c r="D6" s="73"/>
      <c r="E6" s="73"/>
      <c r="F6" s="73"/>
      <c r="G6" s="73"/>
      <c r="H6" s="21" t="s">
        <v>28</v>
      </c>
      <c r="I6" s="73"/>
      <c r="J6" s="73"/>
      <c r="K6" s="73"/>
    </row>
    <row r="7" spans="1:11" ht="30" customHeight="1" x14ac:dyDescent="0.25">
      <c r="A7" s="99" t="s">
        <v>68</v>
      </c>
      <c r="B7" s="102" t="s">
        <v>85</v>
      </c>
      <c r="C7" s="75"/>
      <c r="D7" s="75"/>
      <c r="E7" s="75"/>
      <c r="F7" s="73"/>
      <c r="G7" s="73"/>
      <c r="H7" s="26">
        <f>'1IB'!I33</f>
        <v>280908.32980000001</v>
      </c>
      <c r="I7" s="73"/>
      <c r="J7" s="73"/>
      <c r="K7" s="73"/>
    </row>
    <row r="8" spans="1:11" ht="30" customHeight="1" x14ac:dyDescent="0.25">
      <c r="A8" s="99" t="s">
        <v>69</v>
      </c>
      <c r="B8" s="102" t="s">
        <v>75</v>
      </c>
      <c r="C8" s="75"/>
      <c r="D8" s="75"/>
      <c r="E8" s="75"/>
      <c r="F8" s="73"/>
      <c r="G8" s="73"/>
      <c r="H8" s="26">
        <f>'2TW'!I29</f>
        <v>176434.755</v>
      </c>
      <c r="I8" s="73"/>
      <c r="J8" s="73"/>
      <c r="K8" s="73"/>
    </row>
    <row r="9" spans="1:11" ht="30" customHeight="1" x14ac:dyDescent="0.25">
      <c r="A9" s="99" t="s">
        <v>70</v>
      </c>
      <c r="B9" s="102" t="s">
        <v>76</v>
      </c>
      <c r="C9" s="75"/>
      <c r="D9" s="75"/>
      <c r="E9" s="75"/>
      <c r="F9" s="73"/>
      <c r="G9" s="73"/>
      <c r="H9" s="26">
        <f>'3VA'!I33</f>
        <v>102009.53700000001</v>
      </c>
      <c r="I9" s="73"/>
      <c r="J9" s="73"/>
      <c r="K9" s="73"/>
    </row>
    <row r="10" spans="1:11" ht="30" customHeight="1" x14ac:dyDescent="0.25">
      <c r="A10" s="75"/>
      <c r="B10" s="75"/>
      <c r="C10" s="75"/>
      <c r="D10" s="75"/>
      <c r="E10" s="75"/>
      <c r="F10" s="73"/>
      <c r="G10" s="25" t="s">
        <v>71</v>
      </c>
      <c r="H10" s="26">
        <f>SUM(H7:H9)</f>
        <v>559352.62180000008</v>
      </c>
      <c r="I10" s="73"/>
      <c r="J10" s="73"/>
      <c r="K10" s="73"/>
    </row>
    <row r="11" spans="1:11" ht="15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ht="15.6" x14ac:dyDescent="0.3">
      <c r="A12" s="21" t="s">
        <v>32</v>
      </c>
      <c r="B12" s="104"/>
      <c r="C12" s="104"/>
      <c r="D12" s="104"/>
      <c r="E12" s="104"/>
      <c r="F12" s="104"/>
      <c r="G12" s="73"/>
      <c r="H12" s="73"/>
      <c r="I12" s="73"/>
      <c r="J12" s="73"/>
      <c r="K12" s="73"/>
    </row>
    <row r="13" spans="1:11" ht="15" x14ac:dyDescent="0.25">
      <c r="A13" s="73"/>
      <c r="B13" s="79" t="s">
        <v>33</v>
      </c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ht="15" x14ac:dyDescent="0.25">
      <c r="A15" s="73"/>
      <c r="B15" s="104"/>
      <c r="C15" s="104"/>
      <c r="D15" s="104"/>
      <c r="E15" s="104"/>
      <c r="F15" s="104"/>
      <c r="G15" s="73"/>
      <c r="H15" s="73"/>
      <c r="I15" s="73"/>
      <c r="J15" s="73"/>
      <c r="K15" s="73"/>
    </row>
    <row r="16" spans="1:11" ht="15" x14ac:dyDescent="0.25">
      <c r="A16" s="73"/>
      <c r="B16" s="79" t="s">
        <v>34</v>
      </c>
      <c r="C16" s="73"/>
      <c r="D16" s="73"/>
      <c r="E16" s="73"/>
      <c r="F16" s="73"/>
      <c r="G16" s="73"/>
      <c r="H16" s="73"/>
      <c r="I16" s="73"/>
      <c r="J16" s="73"/>
      <c r="K16" s="73"/>
    </row>
    <row r="17" spans="1:11" ht="15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 ht="15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</row>
    <row r="19" spans="1:11" ht="15" x14ac:dyDescent="0.25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</row>
    <row r="20" spans="1:11" ht="15" x14ac:dyDescent="0.25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</row>
    <row r="21" spans="1:11" ht="15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</row>
    <row r="22" spans="1:11" ht="15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ht="15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15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11" ht="15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1" ht="15" x14ac:dyDescent="0.25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15" x14ac:dyDescent="0.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 ht="15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ht="15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ht="15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1:11" ht="15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</row>
    <row r="32" spans="1:11" ht="15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 ht="15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1:11" ht="15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 ht="15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</row>
  </sheetData>
  <sheetProtection password="DBDC" sheet="1" objects="1" scenarios="1"/>
  <mergeCells count="2">
    <mergeCell ref="B12:F12"/>
    <mergeCell ref="B15:F15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B34" sqref="B34"/>
    </sheetView>
  </sheetViews>
  <sheetFormatPr baseColWidth="10" defaultRowHeight="13.2" x14ac:dyDescent="0.25"/>
  <cols>
    <col min="1" max="1" width="11.6640625" customWidth="1"/>
    <col min="2" max="2" width="58.21875" customWidth="1"/>
    <col min="3" max="3" width="20.33203125" customWidth="1"/>
    <col min="4" max="4" width="10.77734375" customWidth="1"/>
    <col min="5" max="5" width="17.6640625" customWidth="1"/>
    <col min="6" max="6" width="10.77734375" customWidth="1"/>
    <col min="7" max="7" width="17.6640625" customWidth="1"/>
    <col min="8" max="8" width="20.6640625" customWidth="1"/>
    <col min="9" max="9" width="25.6640625" customWidth="1"/>
  </cols>
  <sheetData>
    <row r="1" spans="1:15" ht="15" x14ac:dyDescent="0.25">
      <c r="A1" s="101" t="s">
        <v>74</v>
      </c>
    </row>
    <row r="2" spans="1:15" ht="15" x14ac:dyDescent="0.25">
      <c r="A2" s="101" t="s">
        <v>73</v>
      </c>
    </row>
    <row r="3" spans="1:15" ht="15.6" x14ac:dyDescent="0.3">
      <c r="A3" s="21" t="s">
        <v>72</v>
      </c>
      <c r="B3" s="1"/>
      <c r="C3" s="1"/>
      <c r="D3" s="1"/>
      <c r="E3" s="1"/>
      <c r="F3" s="1"/>
      <c r="G3" s="1"/>
      <c r="H3" s="1"/>
      <c r="I3" s="1"/>
    </row>
    <row r="4" spans="1:15" ht="15" x14ac:dyDescent="0.25">
      <c r="A4" s="1"/>
      <c r="B4" s="1"/>
      <c r="C4" s="1"/>
      <c r="D4" s="1"/>
      <c r="E4" s="1"/>
      <c r="F4" s="1"/>
      <c r="G4" s="1"/>
      <c r="H4" s="1"/>
      <c r="I4" s="1"/>
    </row>
    <row r="5" spans="1:15" ht="15" x14ac:dyDescent="0.25">
      <c r="A5" s="1"/>
      <c r="B5" s="3"/>
      <c r="C5" s="2"/>
      <c r="D5" s="2"/>
      <c r="E5" s="2"/>
      <c r="F5" s="2"/>
      <c r="G5" s="2"/>
      <c r="H5" s="3"/>
      <c r="I5" s="1"/>
    </row>
    <row r="6" spans="1:15" ht="15" x14ac:dyDescent="0.25">
      <c r="A6" s="4" t="s">
        <v>0</v>
      </c>
      <c r="B6" s="5" t="s">
        <v>1</v>
      </c>
      <c r="C6" s="105" t="s">
        <v>50</v>
      </c>
      <c r="D6" s="105"/>
      <c r="E6" s="105"/>
      <c r="F6" s="105"/>
      <c r="G6" s="1"/>
      <c r="H6" s="1"/>
      <c r="I6" s="1"/>
    </row>
    <row r="7" spans="1:15" ht="15" x14ac:dyDescent="0.25">
      <c r="A7" s="1"/>
      <c r="B7" s="6"/>
      <c r="C7" s="7"/>
      <c r="D7" s="7"/>
      <c r="E7" s="7"/>
      <c r="F7" s="8"/>
      <c r="G7" s="8"/>
      <c r="H7" s="8"/>
      <c r="I7" s="9"/>
    </row>
    <row r="8" spans="1:15" s="45" customFormat="1" ht="16.2" customHeight="1" thickBot="1" x14ac:dyDescent="0.35">
      <c r="A8" s="114" t="s">
        <v>77</v>
      </c>
      <c r="B8" s="114"/>
      <c r="C8" s="114"/>
      <c r="D8" s="114"/>
      <c r="E8" s="114"/>
      <c r="F8" s="114"/>
      <c r="G8" s="114"/>
      <c r="H8" s="114"/>
      <c r="I8" s="115"/>
      <c r="J8" s="74"/>
      <c r="M8" s="108"/>
      <c r="N8" s="108"/>
      <c r="O8" s="108"/>
    </row>
    <row r="9" spans="1:15" ht="15.6" x14ac:dyDescent="0.25">
      <c r="A9" s="48"/>
      <c r="B9" s="49"/>
      <c r="C9" s="47"/>
      <c r="D9" s="109" t="s">
        <v>9</v>
      </c>
      <c r="E9" s="110"/>
      <c r="F9" s="111" t="s">
        <v>2</v>
      </c>
      <c r="G9" s="111"/>
      <c r="H9" s="112" t="s">
        <v>31</v>
      </c>
      <c r="I9" s="113"/>
    </row>
    <row r="10" spans="1:15" ht="60" x14ac:dyDescent="0.25">
      <c r="A10" s="50" t="s">
        <v>52</v>
      </c>
      <c r="B10" s="51"/>
      <c r="C10" s="54">
        <v>3279560</v>
      </c>
      <c r="D10" s="82" t="s">
        <v>8</v>
      </c>
      <c r="E10" s="83" t="s">
        <v>3</v>
      </c>
      <c r="F10" s="12" t="s">
        <v>8</v>
      </c>
      <c r="G10" s="11" t="s">
        <v>29</v>
      </c>
      <c r="H10" s="13" t="s">
        <v>21</v>
      </c>
      <c r="I10" s="78" t="s">
        <v>57</v>
      </c>
    </row>
    <row r="11" spans="1:15" ht="15.6" x14ac:dyDescent="0.25">
      <c r="A11" s="116"/>
      <c r="B11" s="117"/>
      <c r="C11" s="46" t="s">
        <v>7</v>
      </c>
      <c r="D11" s="84">
        <v>1</v>
      </c>
      <c r="E11" s="85">
        <v>203326</v>
      </c>
      <c r="F11" s="22">
        <f>SUM(F12:F20)</f>
        <v>0.79</v>
      </c>
      <c r="G11" s="14">
        <f>ROUND(E11*F11,2)</f>
        <v>160627.54</v>
      </c>
      <c r="H11" s="15"/>
      <c r="I11" s="16"/>
    </row>
    <row r="12" spans="1:15" ht="15" x14ac:dyDescent="0.25">
      <c r="A12" s="17" t="s">
        <v>35</v>
      </c>
      <c r="B12" s="18" t="s">
        <v>10</v>
      </c>
      <c r="C12" s="80" t="s">
        <v>4</v>
      </c>
      <c r="D12" s="84">
        <v>0.02</v>
      </c>
      <c r="E12" s="86">
        <f>ROUND($E$11*D12,2)</f>
        <v>4066.52</v>
      </c>
      <c r="F12" s="23">
        <f>D12</f>
        <v>0.02</v>
      </c>
      <c r="G12" s="19">
        <f t="shared" ref="G12:G20" si="0">ROUND($E$11*F12,2)</f>
        <v>4066.52</v>
      </c>
      <c r="H12" s="27"/>
      <c r="I12" s="33">
        <f t="shared" ref="I12:I19" si="1">ROUND(G12+H12*G12,2)</f>
        <v>4066.52</v>
      </c>
    </row>
    <row r="13" spans="1:15" ht="15" x14ac:dyDescent="0.25">
      <c r="A13" s="17" t="s">
        <v>36</v>
      </c>
      <c r="B13" s="18" t="s">
        <v>11</v>
      </c>
      <c r="C13" s="80" t="s">
        <v>54</v>
      </c>
      <c r="D13" s="92">
        <v>0.1</v>
      </c>
      <c r="E13" s="93">
        <f t="shared" ref="E13:E20" si="2">ROUND($E$11*D13,2)</f>
        <v>20332.599999999999</v>
      </c>
      <c r="F13" s="24">
        <v>0</v>
      </c>
      <c r="G13" s="19">
        <f t="shared" si="0"/>
        <v>0</v>
      </c>
      <c r="H13" s="15"/>
      <c r="I13" s="16"/>
    </row>
    <row r="14" spans="1:15" ht="15" x14ac:dyDescent="0.25">
      <c r="A14" s="17" t="s">
        <v>37</v>
      </c>
      <c r="B14" s="18" t="s">
        <v>12</v>
      </c>
      <c r="C14" s="80" t="s">
        <v>4</v>
      </c>
      <c r="D14" s="84">
        <v>0.25</v>
      </c>
      <c r="E14" s="86">
        <f t="shared" si="2"/>
        <v>50831.5</v>
      </c>
      <c r="F14" s="23">
        <f t="shared" ref="F14:F19" si="3">D14</f>
        <v>0.25</v>
      </c>
      <c r="G14" s="19">
        <f t="shared" si="0"/>
        <v>50831.5</v>
      </c>
      <c r="H14" s="27"/>
      <c r="I14" s="33">
        <f t="shared" si="1"/>
        <v>50831.5</v>
      </c>
    </row>
    <row r="15" spans="1:15" ht="15" x14ac:dyDescent="0.25">
      <c r="A15" s="17" t="s">
        <v>38</v>
      </c>
      <c r="B15" s="18" t="s">
        <v>13</v>
      </c>
      <c r="C15" s="80" t="s">
        <v>4</v>
      </c>
      <c r="D15" s="84">
        <v>0.05</v>
      </c>
      <c r="E15" s="86">
        <f t="shared" si="2"/>
        <v>10166.299999999999</v>
      </c>
      <c r="F15" s="23">
        <f t="shared" si="3"/>
        <v>0.05</v>
      </c>
      <c r="G15" s="19">
        <f t="shared" si="0"/>
        <v>10166.299999999999</v>
      </c>
      <c r="H15" s="27"/>
      <c r="I15" s="33">
        <f t="shared" si="1"/>
        <v>10166.299999999999</v>
      </c>
    </row>
    <row r="16" spans="1:15" ht="15" x14ac:dyDescent="0.25">
      <c r="A16" s="17" t="s">
        <v>39</v>
      </c>
      <c r="B16" s="18" t="s">
        <v>14</v>
      </c>
      <c r="C16" s="80" t="s">
        <v>5</v>
      </c>
      <c r="D16" s="84">
        <v>0.15</v>
      </c>
      <c r="E16" s="86">
        <f t="shared" si="2"/>
        <v>30498.9</v>
      </c>
      <c r="F16" s="23">
        <f t="shared" si="3"/>
        <v>0.15</v>
      </c>
      <c r="G16" s="19">
        <f t="shared" si="0"/>
        <v>30498.9</v>
      </c>
      <c r="H16" s="27"/>
      <c r="I16" s="33">
        <f t="shared" si="1"/>
        <v>30498.9</v>
      </c>
    </row>
    <row r="17" spans="1:9" ht="15" x14ac:dyDescent="0.25">
      <c r="A17" s="17" t="s">
        <v>40</v>
      </c>
      <c r="B17" s="18" t="s">
        <v>15</v>
      </c>
      <c r="C17" s="80" t="s">
        <v>5</v>
      </c>
      <c r="D17" s="84">
        <v>0.13</v>
      </c>
      <c r="E17" s="86">
        <f t="shared" si="2"/>
        <v>26432.38</v>
      </c>
      <c r="F17" s="23">
        <f t="shared" si="3"/>
        <v>0.13</v>
      </c>
      <c r="G17" s="19">
        <f t="shared" si="0"/>
        <v>26432.38</v>
      </c>
      <c r="H17" s="27"/>
      <c r="I17" s="33">
        <f t="shared" si="1"/>
        <v>26432.38</v>
      </c>
    </row>
    <row r="18" spans="1:9" ht="15" x14ac:dyDescent="0.25">
      <c r="A18" s="17" t="s">
        <v>41</v>
      </c>
      <c r="B18" s="18" t="s">
        <v>16</v>
      </c>
      <c r="C18" s="80" t="s">
        <v>5</v>
      </c>
      <c r="D18" s="84">
        <v>0.04</v>
      </c>
      <c r="E18" s="86">
        <f t="shared" si="2"/>
        <v>8133.04</v>
      </c>
      <c r="F18" s="23">
        <f t="shared" si="3"/>
        <v>0.04</v>
      </c>
      <c r="G18" s="19">
        <f t="shared" si="0"/>
        <v>8133.04</v>
      </c>
      <c r="H18" s="27"/>
      <c r="I18" s="33">
        <f t="shared" si="1"/>
        <v>8133.04</v>
      </c>
    </row>
    <row r="19" spans="1:9" ht="15" x14ac:dyDescent="0.25">
      <c r="A19" s="17" t="s">
        <v>42</v>
      </c>
      <c r="B19" s="18" t="s">
        <v>17</v>
      </c>
      <c r="C19" s="80" t="s">
        <v>5</v>
      </c>
      <c r="D19" s="84">
        <v>0.15</v>
      </c>
      <c r="E19" s="86">
        <f t="shared" si="2"/>
        <v>30498.9</v>
      </c>
      <c r="F19" s="23">
        <f t="shared" si="3"/>
        <v>0.15</v>
      </c>
      <c r="G19" s="19">
        <f t="shared" si="0"/>
        <v>30498.9</v>
      </c>
      <c r="H19" s="27"/>
      <c r="I19" s="33">
        <f t="shared" si="1"/>
        <v>30498.9</v>
      </c>
    </row>
    <row r="20" spans="1:9" ht="15" x14ac:dyDescent="0.25">
      <c r="A20" s="34" t="s">
        <v>43</v>
      </c>
      <c r="B20" s="20" t="s">
        <v>18</v>
      </c>
      <c r="C20" s="81" t="s">
        <v>5</v>
      </c>
      <c r="D20" s="87">
        <v>0.01</v>
      </c>
      <c r="E20" s="88">
        <f t="shared" si="2"/>
        <v>2033.26</v>
      </c>
      <c r="F20" s="103">
        <v>0</v>
      </c>
      <c r="G20" s="35">
        <f t="shared" si="0"/>
        <v>0</v>
      </c>
      <c r="H20" s="15"/>
      <c r="I20" s="16"/>
    </row>
    <row r="21" spans="1:9" s="32" customFormat="1" ht="15.6" x14ac:dyDescent="0.3">
      <c r="A21" s="41"/>
      <c r="C21" s="42"/>
      <c r="D21" s="89"/>
      <c r="E21" s="89"/>
      <c r="F21" s="42"/>
      <c r="H21" s="43" t="s">
        <v>58</v>
      </c>
      <c r="I21" s="44">
        <f>SUM(I12:I20)</f>
        <v>160627.54</v>
      </c>
    </row>
    <row r="22" spans="1:9" ht="15.6" thickBot="1" x14ac:dyDescent="0.3">
      <c r="A22" s="36" t="s">
        <v>44</v>
      </c>
      <c r="B22" s="118" t="s">
        <v>6</v>
      </c>
      <c r="C22" s="119"/>
      <c r="D22" s="90">
        <v>0.33</v>
      </c>
      <c r="E22" s="91">
        <f>ROUND(E$11*D22,2)</f>
        <v>67097.58</v>
      </c>
      <c r="F22" s="37">
        <v>0</v>
      </c>
      <c r="G22" s="38">
        <f>G11*F22</f>
        <v>0</v>
      </c>
      <c r="H22" s="39"/>
      <c r="I22" s="40">
        <f>ROUND(G11*H22,2)</f>
        <v>0</v>
      </c>
    </row>
    <row r="23" spans="1:9" ht="15.6" x14ac:dyDescent="0.25">
      <c r="A23" s="28" t="s">
        <v>45</v>
      </c>
      <c r="B23" s="120" t="s">
        <v>59</v>
      </c>
      <c r="C23" s="120"/>
      <c r="D23" s="120"/>
      <c r="E23" s="120"/>
      <c r="F23" s="65">
        <v>2.3E-2</v>
      </c>
      <c r="G23" s="66">
        <f>F23*C10</f>
        <v>75429.88</v>
      </c>
      <c r="H23" s="67"/>
      <c r="I23" s="68">
        <f t="shared" ref="I23" si="4">ROUND(G23+H23*G23,2)</f>
        <v>75429.88</v>
      </c>
    </row>
    <row r="24" spans="1:9" ht="15.6" x14ac:dyDescent="0.25">
      <c r="B24" s="77" t="s">
        <v>53</v>
      </c>
      <c r="C24" s="56"/>
      <c r="D24" s="55" t="s">
        <v>19</v>
      </c>
      <c r="E24" s="57" t="s">
        <v>20</v>
      </c>
      <c r="F24" s="61"/>
      <c r="G24" s="62"/>
      <c r="H24" s="63"/>
      <c r="I24" s="64"/>
    </row>
    <row r="25" spans="1:9" ht="15.6" x14ac:dyDescent="0.25">
      <c r="B25" s="106" t="s">
        <v>51</v>
      </c>
      <c r="C25" s="107"/>
      <c r="D25" s="58"/>
      <c r="E25" s="58"/>
      <c r="F25" s="52"/>
      <c r="G25" s="30"/>
      <c r="H25" s="53"/>
      <c r="I25" s="31"/>
    </row>
    <row r="26" spans="1:9" ht="15" x14ac:dyDescent="0.25">
      <c r="A26" s="28" t="s">
        <v>46</v>
      </c>
      <c r="B26" s="29" t="s">
        <v>22</v>
      </c>
      <c r="C26" s="80" t="s">
        <v>5</v>
      </c>
      <c r="D26" s="59">
        <v>40</v>
      </c>
      <c r="E26" s="100"/>
      <c r="F26" s="52"/>
      <c r="G26" s="30"/>
      <c r="H26" s="53"/>
      <c r="I26" s="69">
        <f>D26*E26</f>
        <v>0</v>
      </c>
    </row>
    <row r="27" spans="1:9" ht="15" x14ac:dyDescent="0.25">
      <c r="A27" s="28" t="s">
        <v>47</v>
      </c>
      <c r="B27" s="29" t="s">
        <v>23</v>
      </c>
      <c r="C27" s="80" t="s">
        <v>5</v>
      </c>
      <c r="D27" s="59">
        <v>100</v>
      </c>
      <c r="E27" s="100"/>
      <c r="F27" s="52"/>
      <c r="G27" s="30"/>
      <c r="H27" s="53"/>
      <c r="I27" s="69">
        <f t="shared" ref="I27:I29" si="5">D27*E27</f>
        <v>0</v>
      </c>
    </row>
    <row r="28" spans="1:9" ht="15" x14ac:dyDescent="0.25">
      <c r="A28" s="28" t="s">
        <v>48</v>
      </c>
      <c r="B28" s="29" t="s">
        <v>24</v>
      </c>
      <c r="C28" s="80" t="s">
        <v>5</v>
      </c>
      <c r="D28" s="59">
        <v>200</v>
      </c>
      <c r="E28" s="100"/>
      <c r="F28" s="52"/>
      <c r="G28" s="30"/>
      <c r="H28" s="53"/>
      <c r="I28" s="69">
        <f t="shared" si="5"/>
        <v>0</v>
      </c>
    </row>
    <row r="29" spans="1:9" ht="15" x14ac:dyDescent="0.25">
      <c r="A29" s="28" t="s">
        <v>49</v>
      </c>
      <c r="B29" s="29" t="s">
        <v>25</v>
      </c>
      <c r="C29" s="80" t="s">
        <v>5</v>
      </c>
      <c r="D29" s="59">
        <v>200</v>
      </c>
      <c r="E29" s="100"/>
      <c r="F29" s="52"/>
      <c r="G29" s="30"/>
      <c r="H29" s="53"/>
      <c r="I29" s="69">
        <f t="shared" si="5"/>
        <v>0</v>
      </c>
    </row>
    <row r="30" spans="1:9" ht="15.6" x14ac:dyDescent="0.25">
      <c r="A30" s="28"/>
      <c r="B30" s="29"/>
      <c r="C30" s="29"/>
      <c r="D30" s="29"/>
      <c r="E30" s="29"/>
      <c r="F30" s="52"/>
      <c r="G30" s="30"/>
      <c r="H30" s="60" t="s">
        <v>84</v>
      </c>
      <c r="I30" s="70">
        <f>SUM(I26:I29)</f>
        <v>0</v>
      </c>
    </row>
    <row r="31" spans="1:9" ht="15.6" x14ac:dyDescent="0.25">
      <c r="A31" s="10"/>
      <c r="B31" s="10"/>
      <c r="C31" s="10"/>
      <c r="D31" s="10"/>
      <c r="E31" s="10"/>
      <c r="F31" s="10"/>
      <c r="G31" s="10"/>
      <c r="H31" s="25" t="s">
        <v>78</v>
      </c>
      <c r="I31" s="71">
        <f>I30+I23+I21</f>
        <v>236057.42</v>
      </c>
    </row>
    <row r="32" spans="1:9" ht="15" x14ac:dyDescent="0.25">
      <c r="H32" s="73" t="s">
        <v>26</v>
      </c>
      <c r="I32" s="72">
        <f>I31*0.19</f>
        <v>44850.909800000001</v>
      </c>
    </row>
    <row r="33" spans="8:9" ht="15.6" x14ac:dyDescent="0.25">
      <c r="H33" s="25" t="s">
        <v>79</v>
      </c>
      <c r="I33" s="71">
        <f>I32+I31</f>
        <v>280908.32980000001</v>
      </c>
    </row>
    <row r="34" spans="8:9" ht="15" x14ac:dyDescent="0.25">
      <c r="H34" s="94" t="s">
        <v>60</v>
      </c>
      <c r="I34" s="95">
        <f>I16+I17+I18+I19+I20+I23+I30</f>
        <v>170993.1</v>
      </c>
    </row>
    <row r="35" spans="8:9" ht="15" x14ac:dyDescent="0.25">
      <c r="H35" s="73"/>
    </row>
  </sheetData>
  <sheetProtection password="DBDC" sheet="1" objects="1" scenarios="1"/>
  <mergeCells count="10">
    <mergeCell ref="C6:F6"/>
    <mergeCell ref="B25:C25"/>
    <mergeCell ref="M8:O8"/>
    <mergeCell ref="D9:E9"/>
    <mergeCell ref="F9:G9"/>
    <mergeCell ref="H9:I9"/>
    <mergeCell ref="A8:I8"/>
    <mergeCell ref="A11:B11"/>
    <mergeCell ref="B22:C22"/>
    <mergeCell ref="B23:E23"/>
  </mergeCells>
  <pageMargins left="0.7" right="0.7" top="0.78740157499999996" bottom="0.78740157499999996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workbookViewId="0"/>
  </sheetViews>
  <sheetFormatPr baseColWidth="10" defaultRowHeight="13.2" x14ac:dyDescent="0.25"/>
  <cols>
    <col min="1" max="1" width="11.6640625" customWidth="1"/>
    <col min="2" max="2" width="58.21875" customWidth="1"/>
    <col min="3" max="3" width="20.33203125" customWidth="1"/>
    <col min="4" max="4" width="10.77734375" customWidth="1"/>
    <col min="5" max="5" width="17.6640625" customWidth="1"/>
    <col min="6" max="6" width="10.77734375" customWidth="1"/>
    <col min="7" max="7" width="17.6640625" customWidth="1"/>
    <col min="8" max="8" width="20.6640625" customWidth="1"/>
    <col min="9" max="9" width="25.6640625" customWidth="1"/>
  </cols>
  <sheetData>
    <row r="1" spans="1:15" ht="15" x14ac:dyDescent="0.25">
      <c r="A1" s="101" t="s">
        <v>74</v>
      </c>
    </row>
    <row r="2" spans="1:15" ht="15" x14ac:dyDescent="0.25">
      <c r="A2" s="101" t="s">
        <v>73</v>
      </c>
    </row>
    <row r="3" spans="1:15" ht="15.6" x14ac:dyDescent="0.3">
      <c r="A3" s="21" t="s">
        <v>72</v>
      </c>
      <c r="B3" s="1"/>
      <c r="C3" s="1"/>
      <c r="D3" s="1"/>
      <c r="E3" s="1"/>
      <c r="F3" s="1"/>
      <c r="G3" s="1"/>
      <c r="H3" s="1"/>
      <c r="I3" s="1"/>
    </row>
    <row r="4" spans="1:15" ht="15" x14ac:dyDescent="0.25">
      <c r="A4" s="1"/>
      <c r="B4" s="1"/>
      <c r="C4" s="1"/>
      <c r="D4" s="1"/>
      <c r="E4" s="1"/>
      <c r="F4" s="1"/>
      <c r="G4" s="1"/>
      <c r="H4" s="1"/>
      <c r="I4" s="1"/>
    </row>
    <row r="5" spans="1:15" ht="15" x14ac:dyDescent="0.25">
      <c r="A5" s="1"/>
      <c r="B5" s="3"/>
      <c r="C5" s="2"/>
      <c r="D5" s="2"/>
      <c r="E5" s="2"/>
      <c r="F5" s="2"/>
      <c r="G5" s="2"/>
      <c r="H5" s="3"/>
      <c r="I5" s="1"/>
    </row>
    <row r="6" spans="1:15" ht="15" x14ac:dyDescent="0.25">
      <c r="A6" s="4" t="s">
        <v>0</v>
      </c>
      <c r="B6" s="5" t="s">
        <v>1</v>
      </c>
      <c r="C6" s="105" t="s">
        <v>50</v>
      </c>
      <c r="D6" s="105"/>
      <c r="E6" s="105"/>
      <c r="F6" s="105"/>
      <c r="G6" s="1"/>
      <c r="H6" s="1"/>
      <c r="I6" s="1"/>
    </row>
    <row r="7" spans="1:15" ht="15" x14ac:dyDescent="0.25">
      <c r="A7" s="1"/>
      <c r="B7" s="6"/>
      <c r="C7" s="7"/>
      <c r="D7" s="7"/>
      <c r="E7" s="7"/>
      <c r="F7" s="8"/>
      <c r="G7" s="8"/>
      <c r="H7" s="8"/>
      <c r="I7" s="9"/>
    </row>
    <row r="8" spans="1:15" s="45" customFormat="1" ht="16.2" customHeight="1" thickBot="1" x14ac:dyDescent="0.35">
      <c r="A8" s="114" t="s">
        <v>80</v>
      </c>
      <c r="B8" s="114"/>
      <c r="C8" s="114"/>
      <c r="D8" s="114"/>
      <c r="E8" s="114"/>
      <c r="F8" s="114"/>
      <c r="G8" s="114"/>
      <c r="H8" s="114"/>
      <c r="I8" s="115"/>
      <c r="J8" s="74"/>
      <c r="M8" s="108"/>
      <c r="N8" s="108"/>
      <c r="O8" s="108"/>
    </row>
    <row r="9" spans="1:15" ht="15.6" x14ac:dyDescent="0.25">
      <c r="A9" s="48"/>
      <c r="B9" s="49"/>
      <c r="C9" s="47"/>
      <c r="D9" s="109" t="s">
        <v>56</v>
      </c>
      <c r="E9" s="110"/>
      <c r="F9" s="111" t="s">
        <v>2</v>
      </c>
      <c r="G9" s="111"/>
      <c r="H9" s="112" t="s">
        <v>31</v>
      </c>
      <c r="I9" s="113"/>
    </row>
    <row r="10" spans="1:15" ht="60" x14ac:dyDescent="0.25">
      <c r="A10" s="50" t="s">
        <v>55</v>
      </c>
      <c r="B10" s="51"/>
      <c r="C10" s="54">
        <v>2406276</v>
      </c>
      <c r="D10" s="82" t="s">
        <v>8</v>
      </c>
      <c r="E10" s="83" t="s">
        <v>3</v>
      </c>
      <c r="F10" s="12" t="s">
        <v>8</v>
      </c>
      <c r="G10" s="11" t="s">
        <v>29</v>
      </c>
      <c r="H10" s="13" t="s">
        <v>21</v>
      </c>
      <c r="I10" s="78" t="s">
        <v>30</v>
      </c>
    </row>
    <row r="11" spans="1:15" ht="15.6" x14ac:dyDescent="0.25">
      <c r="A11" s="116"/>
      <c r="B11" s="117"/>
      <c r="C11" s="46" t="s">
        <v>7</v>
      </c>
      <c r="D11" s="84">
        <v>1</v>
      </c>
      <c r="E11" s="85">
        <v>152850</v>
      </c>
      <c r="F11" s="22">
        <f>SUM(F12:F17)</f>
        <v>0.97000000000000008</v>
      </c>
      <c r="G11" s="14">
        <f>ROUND(E11*F11,2)</f>
        <v>148264.5</v>
      </c>
      <c r="H11" s="15"/>
      <c r="I11" s="16"/>
    </row>
    <row r="12" spans="1:15" ht="15" x14ac:dyDescent="0.25">
      <c r="A12" s="17" t="s">
        <v>35</v>
      </c>
      <c r="B12" s="18" t="s">
        <v>10</v>
      </c>
      <c r="C12" s="80" t="s">
        <v>4</v>
      </c>
      <c r="D12" s="84">
        <v>0.03</v>
      </c>
      <c r="E12" s="86">
        <f>ROUND($E$11*D12,2)</f>
        <v>4585.5</v>
      </c>
      <c r="F12" s="24">
        <v>0</v>
      </c>
      <c r="G12" s="19">
        <f t="shared" ref="G12:G17" si="0">ROUND($E$11*F12,2)</f>
        <v>0</v>
      </c>
      <c r="H12" s="15"/>
      <c r="I12" s="16"/>
    </row>
    <row r="13" spans="1:15" ht="15" x14ac:dyDescent="0.25">
      <c r="A13" s="17" t="s">
        <v>36</v>
      </c>
      <c r="B13" s="18" t="s">
        <v>11</v>
      </c>
      <c r="C13" s="80" t="s">
        <v>4</v>
      </c>
      <c r="D13" s="84">
        <v>0.1</v>
      </c>
      <c r="E13" s="86">
        <f t="shared" ref="E13:E17" si="1">ROUND($E$11*D13,2)</f>
        <v>15285</v>
      </c>
      <c r="F13" s="96">
        <f>D13</f>
        <v>0.1</v>
      </c>
      <c r="G13" s="19">
        <f t="shared" si="0"/>
        <v>15285</v>
      </c>
      <c r="H13" s="27"/>
      <c r="I13" s="33">
        <f t="shared" ref="I13:I17" si="2">ROUND(G13+H13*G13,2)</f>
        <v>15285</v>
      </c>
    </row>
    <row r="14" spans="1:15" ht="15" x14ac:dyDescent="0.25">
      <c r="A14" s="17" t="s">
        <v>37</v>
      </c>
      <c r="B14" s="18" t="s">
        <v>12</v>
      </c>
      <c r="C14" s="80" t="s">
        <v>4</v>
      </c>
      <c r="D14" s="84">
        <v>0.15</v>
      </c>
      <c r="E14" s="86">
        <f t="shared" si="1"/>
        <v>22927.5</v>
      </c>
      <c r="F14" s="23">
        <f t="shared" ref="F14:F17" si="3">D14</f>
        <v>0.15</v>
      </c>
      <c r="G14" s="19">
        <f t="shared" si="0"/>
        <v>22927.5</v>
      </c>
      <c r="H14" s="27"/>
      <c r="I14" s="33">
        <f t="shared" si="2"/>
        <v>22927.5</v>
      </c>
    </row>
    <row r="15" spans="1:15" ht="15" x14ac:dyDescent="0.25">
      <c r="A15" s="17" t="s">
        <v>38</v>
      </c>
      <c r="B15" s="18" t="s">
        <v>13</v>
      </c>
      <c r="C15" s="80" t="s">
        <v>4</v>
      </c>
      <c r="D15" s="84">
        <v>0.3</v>
      </c>
      <c r="E15" s="86">
        <f t="shared" si="1"/>
        <v>45855</v>
      </c>
      <c r="F15" s="23">
        <f t="shared" si="3"/>
        <v>0.3</v>
      </c>
      <c r="G15" s="19">
        <f t="shared" si="0"/>
        <v>45855</v>
      </c>
      <c r="H15" s="27"/>
      <c r="I15" s="33">
        <f t="shared" si="2"/>
        <v>45855</v>
      </c>
    </row>
    <row r="16" spans="1:15" ht="15" x14ac:dyDescent="0.25">
      <c r="A16" s="17" t="s">
        <v>39</v>
      </c>
      <c r="B16" s="18" t="s">
        <v>14</v>
      </c>
      <c r="C16" s="80" t="s">
        <v>5</v>
      </c>
      <c r="D16" s="84">
        <v>0.4</v>
      </c>
      <c r="E16" s="86">
        <f t="shared" si="1"/>
        <v>61140</v>
      </c>
      <c r="F16" s="23">
        <f t="shared" si="3"/>
        <v>0.4</v>
      </c>
      <c r="G16" s="19">
        <f t="shared" si="0"/>
        <v>61140</v>
      </c>
      <c r="H16" s="27"/>
      <c r="I16" s="33">
        <f t="shared" si="2"/>
        <v>61140</v>
      </c>
    </row>
    <row r="17" spans="1:9" ht="15" x14ac:dyDescent="0.25">
      <c r="A17" s="17" t="s">
        <v>40</v>
      </c>
      <c r="B17" s="18" t="s">
        <v>15</v>
      </c>
      <c r="C17" s="80" t="s">
        <v>5</v>
      </c>
      <c r="D17" s="84">
        <v>0.02</v>
      </c>
      <c r="E17" s="86">
        <f t="shared" si="1"/>
        <v>3057</v>
      </c>
      <c r="F17" s="23">
        <f t="shared" si="3"/>
        <v>0.02</v>
      </c>
      <c r="G17" s="19">
        <f t="shared" si="0"/>
        <v>3057</v>
      </c>
      <c r="H17" s="27"/>
      <c r="I17" s="33">
        <f t="shared" si="2"/>
        <v>3057</v>
      </c>
    </row>
    <row r="18" spans="1:9" s="32" customFormat="1" ht="15.6" x14ac:dyDescent="0.3">
      <c r="A18" s="41"/>
      <c r="C18" s="42"/>
      <c r="D18" s="89"/>
      <c r="E18" s="89"/>
      <c r="F18" s="42"/>
      <c r="H18" s="43" t="s">
        <v>61</v>
      </c>
      <c r="I18" s="44">
        <f>SUM(I12:I17)</f>
        <v>148264.5</v>
      </c>
    </row>
    <row r="19" spans="1:9" ht="15.6" thickBot="1" x14ac:dyDescent="0.3">
      <c r="A19" s="36" t="s">
        <v>41</v>
      </c>
      <c r="B19" s="118" t="s">
        <v>62</v>
      </c>
      <c r="C19" s="119"/>
      <c r="D19" s="90">
        <v>0.5</v>
      </c>
      <c r="E19" s="91">
        <f>ROUND(E$11*D19,2)</f>
        <v>76425</v>
      </c>
      <c r="F19" s="37">
        <v>0</v>
      </c>
      <c r="G19" s="38">
        <f>G11*F19</f>
        <v>0</v>
      </c>
      <c r="H19" s="15"/>
      <c r="I19" s="40">
        <f>ROUND(G11*H19,2)</f>
        <v>0</v>
      </c>
    </row>
    <row r="20" spans="1:9" ht="15.6" x14ac:dyDescent="0.25">
      <c r="B20" s="77" t="s">
        <v>53</v>
      </c>
      <c r="C20" s="56"/>
      <c r="D20" s="55" t="s">
        <v>19</v>
      </c>
      <c r="E20" s="57" t="s">
        <v>20</v>
      </c>
      <c r="F20" s="61"/>
      <c r="G20" s="62"/>
      <c r="H20" s="63"/>
      <c r="I20" s="64"/>
    </row>
    <row r="21" spans="1:9" ht="15.6" x14ac:dyDescent="0.25">
      <c r="B21" s="106" t="s">
        <v>51</v>
      </c>
      <c r="C21" s="107"/>
      <c r="D21" s="58"/>
      <c r="E21" s="58"/>
      <c r="F21" s="52"/>
      <c r="G21" s="30"/>
      <c r="H21" s="53"/>
      <c r="I21" s="31"/>
    </row>
    <row r="22" spans="1:9" ht="15" x14ac:dyDescent="0.25">
      <c r="A22" s="28" t="s">
        <v>42</v>
      </c>
      <c r="B22" s="76" t="s">
        <v>22</v>
      </c>
      <c r="C22" s="80" t="s">
        <v>5</v>
      </c>
      <c r="D22" s="59">
        <v>10</v>
      </c>
      <c r="E22" s="100"/>
      <c r="F22" s="52"/>
      <c r="G22" s="30"/>
      <c r="H22" s="53"/>
      <c r="I22" s="69">
        <f>D22*E22</f>
        <v>0</v>
      </c>
    </row>
    <row r="23" spans="1:9" ht="15" x14ac:dyDescent="0.25">
      <c r="A23" s="28" t="s">
        <v>43</v>
      </c>
      <c r="B23" s="76" t="s">
        <v>23</v>
      </c>
      <c r="C23" s="80" t="s">
        <v>5</v>
      </c>
      <c r="D23" s="59">
        <v>20</v>
      </c>
      <c r="E23" s="100"/>
      <c r="F23" s="52"/>
      <c r="G23" s="30"/>
      <c r="H23" s="53"/>
      <c r="I23" s="69">
        <f t="shared" ref="I23:I25" si="4">D23*E23</f>
        <v>0</v>
      </c>
    </row>
    <row r="24" spans="1:9" ht="15" x14ac:dyDescent="0.25">
      <c r="A24" s="28" t="s">
        <v>44</v>
      </c>
      <c r="B24" s="76" t="s">
        <v>24</v>
      </c>
      <c r="C24" s="80" t="s">
        <v>5</v>
      </c>
      <c r="D24" s="59">
        <v>50</v>
      </c>
      <c r="E24" s="100"/>
      <c r="F24" s="52"/>
      <c r="G24" s="30"/>
      <c r="H24" s="53"/>
      <c r="I24" s="69">
        <f t="shared" si="4"/>
        <v>0</v>
      </c>
    </row>
    <row r="25" spans="1:9" ht="15" x14ac:dyDescent="0.25">
      <c r="A25" s="28" t="s">
        <v>45</v>
      </c>
      <c r="B25" s="76" t="s">
        <v>25</v>
      </c>
      <c r="C25" s="80" t="s">
        <v>5</v>
      </c>
      <c r="D25" s="59">
        <v>50</v>
      </c>
      <c r="E25" s="100"/>
      <c r="F25" s="52"/>
      <c r="G25" s="30"/>
      <c r="H25" s="53"/>
      <c r="I25" s="69">
        <f t="shared" si="4"/>
        <v>0</v>
      </c>
    </row>
    <row r="26" spans="1:9" ht="15.6" x14ac:dyDescent="0.25">
      <c r="A26" s="28"/>
      <c r="B26" s="76"/>
      <c r="C26" s="76"/>
      <c r="D26" s="76"/>
      <c r="E26" s="76"/>
      <c r="F26" s="52"/>
      <c r="G26" s="30"/>
      <c r="H26" s="60" t="s">
        <v>84</v>
      </c>
      <c r="I26" s="70">
        <f>SUM(I22:I25)</f>
        <v>0</v>
      </c>
    </row>
    <row r="27" spans="1:9" ht="15.6" x14ac:dyDescent="0.25">
      <c r="A27" s="10"/>
      <c r="B27" s="10"/>
      <c r="C27" s="10"/>
      <c r="D27" s="10"/>
      <c r="E27" s="10"/>
      <c r="F27" s="10"/>
      <c r="G27" s="10"/>
      <c r="H27" s="25" t="s">
        <v>78</v>
      </c>
      <c r="I27" s="97">
        <f>I26+I18</f>
        <v>148264.5</v>
      </c>
    </row>
    <row r="28" spans="1:9" ht="15" x14ac:dyDescent="0.25">
      <c r="H28" s="73" t="s">
        <v>26</v>
      </c>
      <c r="I28" s="72">
        <f>I27*0.19</f>
        <v>28170.255000000001</v>
      </c>
    </row>
    <row r="29" spans="1:9" ht="15.6" x14ac:dyDescent="0.25">
      <c r="H29" s="25" t="s">
        <v>79</v>
      </c>
      <c r="I29" s="71">
        <f>I28+I27</f>
        <v>176434.755</v>
      </c>
    </row>
    <row r="30" spans="1:9" ht="15" x14ac:dyDescent="0.25">
      <c r="H30" s="94" t="s">
        <v>60</v>
      </c>
      <c r="I30" s="98">
        <f>I26+I17+I16</f>
        <v>64197</v>
      </c>
    </row>
    <row r="31" spans="1:9" ht="15" x14ac:dyDescent="0.25">
      <c r="H31" s="73"/>
    </row>
  </sheetData>
  <sheetProtection password="DBDC" sheet="1" objects="1" scenarios="1"/>
  <mergeCells count="9">
    <mergeCell ref="B19:C19"/>
    <mergeCell ref="B21:C21"/>
    <mergeCell ref="C6:F6"/>
    <mergeCell ref="A8:I8"/>
    <mergeCell ref="M8:O8"/>
    <mergeCell ref="D9:E9"/>
    <mergeCell ref="F9:G9"/>
    <mergeCell ref="H9:I9"/>
    <mergeCell ref="A11:B11"/>
  </mergeCells>
  <pageMargins left="0.7" right="0.7" top="0.78740157499999996" bottom="0.78740157499999996" header="0.3" footer="0.3"/>
  <pageSetup paperSize="9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H20" sqref="H20"/>
    </sheetView>
  </sheetViews>
  <sheetFormatPr baseColWidth="10" defaultRowHeight="13.2" x14ac:dyDescent="0.25"/>
  <cols>
    <col min="1" max="1" width="11.6640625" customWidth="1"/>
    <col min="2" max="2" width="58.21875" customWidth="1"/>
    <col min="3" max="3" width="20.33203125" customWidth="1"/>
    <col min="4" max="4" width="10.77734375" customWidth="1"/>
    <col min="5" max="5" width="17.6640625" customWidth="1"/>
    <col min="6" max="6" width="10.77734375" customWidth="1"/>
    <col min="7" max="7" width="17.6640625" customWidth="1"/>
    <col min="8" max="8" width="20.6640625" customWidth="1"/>
    <col min="9" max="9" width="25.6640625" customWidth="1"/>
  </cols>
  <sheetData>
    <row r="1" spans="1:15" ht="15" x14ac:dyDescent="0.25">
      <c r="A1" s="101" t="s">
        <v>74</v>
      </c>
    </row>
    <row r="2" spans="1:15" ht="15" x14ac:dyDescent="0.25">
      <c r="A2" s="101" t="s">
        <v>73</v>
      </c>
    </row>
    <row r="3" spans="1:15" ht="15.6" x14ac:dyDescent="0.3">
      <c r="A3" s="21" t="s">
        <v>72</v>
      </c>
      <c r="B3" s="1"/>
      <c r="C3" s="1"/>
      <c r="D3" s="1"/>
      <c r="E3" s="1"/>
      <c r="F3" s="1"/>
      <c r="G3" s="1"/>
      <c r="H3" s="1"/>
      <c r="I3" s="1"/>
    </row>
    <row r="4" spans="1:15" ht="15" x14ac:dyDescent="0.25">
      <c r="A4" s="1"/>
      <c r="B4" s="1"/>
      <c r="C4" s="1"/>
      <c r="D4" s="1"/>
      <c r="E4" s="1"/>
      <c r="F4" s="1"/>
      <c r="G4" s="1"/>
      <c r="H4" s="1"/>
      <c r="I4" s="1"/>
    </row>
    <row r="5" spans="1:15" ht="15" x14ac:dyDescent="0.25">
      <c r="A5" s="1"/>
      <c r="B5" s="3"/>
      <c r="C5" s="2"/>
      <c r="D5" s="2"/>
      <c r="E5" s="2"/>
      <c r="F5" s="2"/>
      <c r="G5" s="2"/>
      <c r="H5" s="3"/>
      <c r="I5" s="1"/>
    </row>
    <row r="6" spans="1:15" ht="15" x14ac:dyDescent="0.25">
      <c r="A6" s="4" t="s">
        <v>0</v>
      </c>
      <c r="B6" s="5" t="s">
        <v>1</v>
      </c>
      <c r="C6" s="105" t="s">
        <v>50</v>
      </c>
      <c r="D6" s="105"/>
      <c r="E6" s="105"/>
      <c r="F6" s="105"/>
      <c r="G6" s="1"/>
      <c r="H6" s="1"/>
      <c r="I6" s="1"/>
    </row>
    <row r="7" spans="1:15" ht="15" x14ac:dyDescent="0.25">
      <c r="A7" s="1"/>
      <c r="B7" s="6"/>
      <c r="C7" s="7"/>
      <c r="D7" s="7"/>
      <c r="E7" s="7"/>
      <c r="F7" s="8"/>
      <c r="G7" s="8"/>
      <c r="H7" s="8"/>
      <c r="I7" s="9"/>
    </row>
    <row r="8" spans="1:15" s="45" customFormat="1" ht="16.2" customHeight="1" thickBot="1" x14ac:dyDescent="0.35">
      <c r="A8" s="114" t="s">
        <v>81</v>
      </c>
      <c r="B8" s="114"/>
      <c r="C8" s="114"/>
      <c r="D8" s="114"/>
      <c r="E8" s="114"/>
      <c r="F8" s="114"/>
      <c r="G8" s="114"/>
      <c r="H8" s="114"/>
      <c r="I8" s="115"/>
      <c r="J8" s="74"/>
      <c r="M8" s="108"/>
      <c r="N8" s="108"/>
      <c r="O8" s="108"/>
    </row>
    <row r="9" spans="1:15" ht="15.6" x14ac:dyDescent="0.25">
      <c r="A9" s="48"/>
      <c r="B9" s="49"/>
      <c r="C9" s="47"/>
      <c r="D9" s="109" t="s">
        <v>63</v>
      </c>
      <c r="E9" s="110"/>
      <c r="F9" s="111" t="s">
        <v>2</v>
      </c>
      <c r="G9" s="111"/>
      <c r="H9" s="112" t="s">
        <v>31</v>
      </c>
      <c r="I9" s="113"/>
    </row>
    <row r="10" spans="1:15" ht="60" x14ac:dyDescent="0.25">
      <c r="A10" s="50" t="s">
        <v>66</v>
      </c>
      <c r="B10" s="51"/>
      <c r="C10" s="54">
        <v>972292</v>
      </c>
      <c r="D10" s="82" t="s">
        <v>8</v>
      </c>
      <c r="E10" s="83" t="s">
        <v>3</v>
      </c>
      <c r="F10" s="12" t="s">
        <v>8</v>
      </c>
      <c r="G10" s="11" t="s">
        <v>29</v>
      </c>
      <c r="H10" s="13" t="s">
        <v>21</v>
      </c>
      <c r="I10" s="78" t="s">
        <v>57</v>
      </c>
    </row>
    <row r="11" spans="1:15" ht="15.6" x14ac:dyDescent="0.25">
      <c r="A11" s="116"/>
      <c r="B11" s="117"/>
      <c r="C11" s="46" t="s">
        <v>7</v>
      </c>
      <c r="D11" s="84">
        <f>SUM(D12:D20)</f>
        <v>1</v>
      </c>
      <c r="E11" s="85">
        <v>80202</v>
      </c>
      <c r="F11" s="22">
        <f>SUM(F12:F20)</f>
        <v>0.79</v>
      </c>
      <c r="G11" s="14">
        <f>ROUND(E11*F11,2)</f>
        <v>63359.58</v>
      </c>
      <c r="H11" s="15"/>
      <c r="I11" s="16"/>
    </row>
    <row r="12" spans="1:15" ht="15" x14ac:dyDescent="0.25">
      <c r="A12" s="17" t="s">
        <v>35</v>
      </c>
      <c r="B12" s="18" t="s">
        <v>10</v>
      </c>
      <c r="C12" s="80" t="s">
        <v>4</v>
      </c>
      <c r="D12" s="84">
        <v>0.02</v>
      </c>
      <c r="E12" s="86">
        <f>ROUND($E$11*D12,2)</f>
        <v>1604.04</v>
      </c>
      <c r="F12" s="23">
        <f>D12</f>
        <v>0.02</v>
      </c>
      <c r="G12" s="19">
        <f t="shared" ref="G12:G20" si="0">ROUND($E$11*F12,2)</f>
        <v>1604.04</v>
      </c>
      <c r="H12" s="27"/>
      <c r="I12" s="33">
        <f t="shared" ref="I12:I19" si="1">ROUND(G12+H12*G12,2)</f>
        <v>1604.04</v>
      </c>
    </row>
    <row r="13" spans="1:15" ht="15" x14ac:dyDescent="0.25">
      <c r="A13" s="17" t="s">
        <v>36</v>
      </c>
      <c r="B13" s="18" t="s">
        <v>11</v>
      </c>
      <c r="C13" s="80" t="s">
        <v>54</v>
      </c>
      <c r="D13" s="84">
        <v>0.2</v>
      </c>
      <c r="E13" s="86">
        <f t="shared" ref="E13:E20" si="2">ROUND($E$11*D13,2)</f>
        <v>16040.4</v>
      </c>
      <c r="F13" s="24">
        <v>0</v>
      </c>
      <c r="G13" s="19">
        <f t="shared" si="0"/>
        <v>0</v>
      </c>
      <c r="H13" s="15"/>
      <c r="I13" s="16"/>
    </row>
    <row r="14" spans="1:15" ht="15" x14ac:dyDescent="0.25">
      <c r="A14" s="17" t="s">
        <v>37</v>
      </c>
      <c r="B14" s="18" t="s">
        <v>12</v>
      </c>
      <c r="C14" s="80" t="s">
        <v>4</v>
      </c>
      <c r="D14" s="84">
        <v>0.25</v>
      </c>
      <c r="E14" s="86">
        <f t="shared" si="2"/>
        <v>20050.5</v>
      </c>
      <c r="F14" s="23">
        <f t="shared" ref="F14:F19" si="3">D14</f>
        <v>0.25</v>
      </c>
      <c r="G14" s="19">
        <f t="shared" si="0"/>
        <v>20050.5</v>
      </c>
      <c r="H14" s="27"/>
      <c r="I14" s="33">
        <f t="shared" si="1"/>
        <v>20050.5</v>
      </c>
    </row>
    <row r="15" spans="1:15" ht="15" x14ac:dyDescent="0.25">
      <c r="A15" s="17" t="s">
        <v>38</v>
      </c>
      <c r="B15" s="18" t="s">
        <v>13</v>
      </c>
      <c r="C15" s="80" t="s">
        <v>4</v>
      </c>
      <c r="D15" s="84">
        <v>0.05</v>
      </c>
      <c r="E15" s="86">
        <f t="shared" si="2"/>
        <v>4010.1</v>
      </c>
      <c r="F15" s="23">
        <f t="shared" si="3"/>
        <v>0.05</v>
      </c>
      <c r="G15" s="19">
        <f t="shared" si="0"/>
        <v>4010.1</v>
      </c>
      <c r="H15" s="27"/>
      <c r="I15" s="33">
        <f t="shared" si="1"/>
        <v>4010.1</v>
      </c>
    </row>
    <row r="16" spans="1:15" ht="15" x14ac:dyDescent="0.25">
      <c r="A16" s="17" t="s">
        <v>39</v>
      </c>
      <c r="B16" s="18" t="s">
        <v>14</v>
      </c>
      <c r="C16" s="80" t="s">
        <v>5</v>
      </c>
      <c r="D16" s="84">
        <v>0.15</v>
      </c>
      <c r="E16" s="86">
        <f t="shared" si="2"/>
        <v>12030.3</v>
      </c>
      <c r="F16" s="23">
        <f t="shared" si="3"/>
        <v>0.15</v>
      </c>
      <c r="G16" s="19">
        <f t="shared" si="0"/>
        <v>12030.3</v>
      </c>
      <c r="H16" s="27"/>
      <c r="I16" s="33">
        <f t="shared" si="1"/>
        <v>12030.3</v>
      </c>
    </row>
    <row r="17" spans="1:9" ht="15" x14ac:dyDescent="0.25">
      <c r="A17" s="17" t="s">
        <v>40</v>
      </c>
      <c r="B17" s="18" t="s">
        <v>15</v>
      </c>
      <c r="C17" s="80" t="s">
        <v>5</v>
      </c>
      <c r="D17" s="84">
        <v>0.13</v>
      </c>
      <c r="E17" s="86">
        <f t="shared" si="2"/>
        <v>10426.26</v>
      </c>
      <c r="F17" s="23">
        <f t="shared" si="3"/>
        <v>0.13</v>
      </c>
      <c r="G17" s="19">
        <f t="shared" si="0"/>
        <v>10426.26</v>
      </c>
      <c r="H17" s="27"/>
      <c r="I17" s="33">
        <f t="shared" si="1"/>
        <v>10426.26</v>
      </c>
    </row>
    <row r="18" spans="1:9" ht="15" x14ac:dyDescent="0.25">
      <c r="A18" s="17" t="s">
        <v>41</v>
      </c>
      <c r="B18" s="18" t="s">
        <v>16</v>
      </c>
      <c r="C18" s="80" t="s">
        <v>5</v>
      </c>
      <c r="D18" s="84">
        <v>0.04</v>
      </c>
      <c r="E18" s="86">
        <f t="shared" si="2"/>
        <v>3208.08</v>
      </c>
      <c r="F18" s="23">
        <f t="shared" si="3"/>
        <v>0.04</v>
      </c>
      <c r="G18" s="19">
        <f t="shared" si="0"/>
        <v>3208.08</v>
      </c>
      <c r="H18" s="27"/>
      <c r="I18" s="33">
        <f t="shared" si="1"/>
        <v>3208.08</v>
      </c>
    </row>
    <row r="19" spans="1:9" ht="15" x14ac:dyDescent="0.25">
      <c r="A19" s="17" t="s">
        <v>42</v>
      </c>
      <c r="B19" s="18" t="s">
        <v>17</v>
      </c>
      <c r="C19" s="80" t="s">
        <v>5</v>
      </c>
      <c r="D19" s="84">
        <v>0.15</v>
      </c>
      <c r="E19" s="86">
        <f t="shared" si="2"/>
        <v>12030.3</v>
      </c>
      <c r="F19" s="23">
        <f t="shared" si="3"/>
        <v>0.15</v>
      </c>
      <c r="G19" s="19">
        <f t="shared" si="0"/>
        <v>12030.3</v>
      </c>
      <c r="H19" s="27"/>
      <c r="I19" s="33">
        <f t="shared" si="1"/>
        <v>12030.3</v>
      </c>
    </row>
    <row r="20" spans="1:9" ht="15" x14ac:dyDescent="0.25">
      <c r="A20" s="34" t="s">
        <v>43</v>
      </c>
      <c r="B20" s="20" t="s">
        <v>18</v>
      </c>
      <c r="C20" s="81" t="s">
        <v>5</v>
      </c>
      <c r="D20" s="87">
        <v>0.01</v>
      </c>
      <c r="E20" s="88">
        <f t="shared" si="2"/>
        <v>802.02</v>
      </c>
      <c r="F20" s="103">
        <v>0</v>
      </c>
      <c r="G20" s="35">
        <f t="shared" si="0"/>
        <v>0</v>
      </c>
      <c r="H20" s="15"/>
      <c r="I20" s="16"/>
    </row>
    <row r="21" spans="1:9" s="32" customFormat="1" ht="15.6" x14ac:dyDescent="0.3">
      <c r="A21" s="41"/>
      <c r="C21" s="42"/>
      <c r="D21" s="89"/>
      <c r="E21" s="89"/>
      <c r="F21" s="42"/>
      <c r="H21" s="43" t="s">
        <v>64</v>
      </c>
      <c r="I21" s="44">
        <f>SUM(I12:I20)</f>
        <v>63359.58</v>
      </c>
    </row>
    <row r="22" spans="1:9" ht="15.6" thickBot="1" x14ac:dyDescent="0.3">
      <c r="A22" s="36" t="s">
        <v>44</v>
      </c>
      <c r="B22" s="118" t="s">
        <v>65</v>
      </c>
      <c r="C22" s="119"/>
      <c r="D22" s="90">
        <v>0.33</v>
      </c>
      <c r="E22" s="91">
        <f>ROUND(E$11*D22,2)</f>
        <v>26466.66</v>
      </c>
      <c r="F22" s="37">
        <v>0</v>
      </c>
      <c r="G22" s="38">
        <f>G11*F22</f>
        <v>0</v>
      </c>
      <c r="H22" s="15"/>
      <c r="I22" s="40">
        <f>ROUND(G11*H22,2)</f>
        <v>0</v>
      </c>
    </row>
    <row r="23" spans="1:9" ht="15.6" x14ac:dyDescent="0.25">
      <c r="A23" s="28" t="s">
        <v>45</v>
      </c>
      <c r="B23" s="120" t="s">
        <v>67</v>
      </c>
      <c r="C23" s="120"/>
      <c r="D23" s="120"/>
      <c r="E23" s="120"/>
      <c r="F23" s="65">
        <v>2.3E-2</v>
      </c>
      <c r="G23" s="66">
        <f>F23*C10</f>
        <v>22362.716</v>
      </c>
      <c r="H23" s="67"/>
      <c r="I23" s="68">
        <f t="shared" ref="I23" si="4">ROUND(G23+H23*G23,2)</f>
        <v>22362.720000000001</v>
      </c>
    </row>
    <row r="24" spans="1:9" ht="15.6" x14ac:dyDescent="0.25">
      <c r="B24" s="77" t="s">
        <v>53</v>
      </c>
      <c r="C24" s="56"/>
      <c r="D24" s="55" t="s">
        <v>19</v>
      </c>
      <c r="E24" s="57" t="s">
        <v>20</v>
      </c>
      <c r="F24" s="61"/>
      <c r="G24" s="62"/>
      <c r="H24" s="63"/>
      <c r="I24" s="64"/>
    </row>
    <row r="25" spans="1:9" ht="15.6" x14ac:dyDescent="0.25">
      <c r="B25" s="106" t="s">
        <v>51</v>
      </c>
      <c r="C25" s="107"/>
      <c r="D25" s="58"/>
      <c r="E25" s="58"/>
      <c r="F25" s="52"/>
      <c r="G25" s="30"/>
      <c r="H25" s="53"/>
      <c r="I25" s="31"/>
    </row>
    <row r="26" spans="1:9" ht="15" x14ac:dyDescent="0.25">
      <c r="A26" s="28" t="s">
        <v>46</v>
      </c>
      <c r="B26" s="76" t="s">
        <v>22</v>
      </c>
      <c r="C26" s="80" t="s">
        <v>5</v>
      </c>
      <c r="D26" s="59">
        <v>40</v>
      </c>
      <c r="E26" s="100"/>
      <c r="F26" s="52"/>
      <c r="G26" s="30"/>
      <c r="H26" s="53"/>
      <c r="I26" s="69">
        <f>D26*E26</f>
        <v>0</v>
      </c>
    </row>
    <row r="27" spans="1:9" ht="15" x14ac:dyDescent="0.25">
      <c r="A27" s="28" t="s">
        <v>47</v>
      </c>
      <c r="B27" s="76" t="s">
        <v>23</v>
      </c>
      <c r="C27" s="80" t="s">
        <v>5</v>
      </c>
      <c r="D27" s="59">
        <v>100</v>
      </c>
      <c r="E27" s="100"/>
      <c r="F27" s="52"/>
      <c r="G27" s="30"/>
      <c r="H27" s="53"/>
      <c r="I27" s="69">
        <f t="shared" ref="I27:I29" si="5">D27*E27</f>
        <v>0</v>
      </c>
    </row>
    <row r="28" spans="1:9" ht="15" x14ac:dyDescent="0.25">
      <c r="A28" s="28" t="s">
        <v>48</v>
      </c>
      <c r="B28" s="76" t="s">
        <v>24</v>
      </c>
      <c r="C28" s="80" t="s">
        <v>5</v>
      </c>
      <c r="D28" s="59">
        <v>200</v>
      </c>
      <c r="E28" s="100"/>
      <c r="F28" s="52"/>
      <c r="G28" s="30"/>
      <c r="H28" s="53"/>
      <c r="I28" s="69">
        <f t="shared" si="5"/>
        <v>0</v>
      </c>
    </row>
    <row r="29" spans="1:9" ht="15" x14ac:dyDescent="0.25">
      <c r="A29" s="28" t="s">
        <v>49</v>
      </c>
      <c r="B29" s="76" t="s">
        <v>25</v>
      </c>
      <c r="C29" s="80" t="s">
        <v>5</v>
      </c>
      <c r="D29" s="59">
        <v>200</v>
      </c>
      <c r="E29" s="100"/>
      <c r="F29" s="52"/>
      <c r="G29" s="30"/>
      <c r="H29" s="53"/>
      <c r="I29" s="69">
        <f t="shared" si="5"/>
        <v>0</v>
      </c>
    </row>
    <row r="30" spans="1:9" ht="15.6" x14ac:dyDescent="0.25">
      <c r="A30" s="28"/>
      <c r="B30" s="76"/>
      <c r="C30" s="76"/>
      <c r="D30" s="76"/>
      <c r="E30" s="76"/>
      <c r="F30" s="52"/>
      <c r="G30" s="30"/>
      <c r="H30" s="60" t="s">
        <v>84</v>
      </c>
      <c r="I30" s="70">
        <f>SUM(I26:I29)</f>
        <v>0</v>
      </c>
    </row>
    <row r="31" spans="1:9" ht="15.6" x14ac:dyDescent="0.25">
      <c r="A31" s="10"/>
      <c r="B31" s="10"/>
      <c r="C31" s="10"/>
      <c r="D31" s="10"/>
      <c r="E31" s="10"/>
      <c r="F31" s="10"/>
      <c r="G31" s="10"/>
      <c r="H31" s="25" t="s">
        <v>82</v>
      </c>
      <c r="I31" s="71">
        <f>I30+I23+I21</f>
        <v>85722.3</v>
      </c>
    </row>
    <row r="32" spans="1:9" ht="15" x14ac:dyDescent="0.25">
      <c r="H32" s="73" t="s">
        <v>26</v>
      </c>
      <c r="I32" s="72">
        <f>I31*0.19</f>
        <v>16287.237000000001</v>
      </c>
    </row>
    <row r="33" spans="8:9" ht="15.6" x14ac:dyDescent="0.25">
      <c r="H33" s="25" t="s">
        <v>83</v>
      </c>
      <c r="I33" s="71">
        <f>I32+I31</f>
        <v>102009.53700000001</v>
      </c>
    </row>
    <row r="34" spans="8:9" ht="15" x14ac:dyDescent="0.25">
      <c r="H34" s="94" t="s">
        <v>60</v>
      </c>
      <c r="I34" s="95">
        <f>I16+I17+I18+I19+I20+I23+I30</f>
        <v>60057.66</v>
      </c>
    </row>
    <row r="35" spans="8:9" ht="15" x14ac:dyDescent="0.25">
      <c r="H35" s="73"/>
    </row>
  </sheetData>
  <sheetProtection password="DBDC" sheet="1" objects="1" scenarios="1"/>
  <mergeCells count="10">
    <mergeCell ref="B22:C22"/>
    <mergeCell ref="B23:E23"/>
    <mergeCell ref="B25:C25"/>
    <mergeCell ref="C6:F6"/>
    <mergeCell ref="A8:I8"/>
    <mergeCell ref="M8:O8"/>
    <mergeCell ref="D9:E9"/>
    <mergeCell ref="F9:G9"/>
    <mergeCell ref="H9:I9"/>
    <mergeCell ref="A11:B11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1IB</vt:lpstr>
      <vt:lpstr>2TW</vt:lpstr>
      <vt:lpstr>3VA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dhe</dc:creator>
  <cp:lastModifiedBy>dhe</cp:lastModifiedBy>
  <dcterms:created xsi:type="dcterms:W3CDTF">2024-03-17T13:08:04Z</dcterms:created>
  <dcterms:modified xsi:type="dcterms:W3CDTF">2025-08-12T20:02:05Z</dcterms:modified>
</cp:coreProperties>
</file>